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87E3C803-E9ED-402C-BFE0-C4861F6C1402}" xr6:coauthVersionLast="47" xr6:coauthVersionMax="47" xr10:uidLastSave="{00000000-0000-0000-0000-000000000000}"/>
  <bookViews>
    <workbookView xWindow="33720" yWindow="-8160" windowWidth="29040" windowHeight="15720" tabRatio="729" xr2:uid="{00000000-000D-0000-FFFF-FFFF00000000}"/>
  </bookViews>
  <sheets>
    <sheet name="経費積算書 " sheetId="3" r:id="rId1"/>
  </sheets>
  <definedNames>
    <definedName name="_xlnm.Print_Area" localSheetId="0">'経費積算書 '!$A$1:$I$64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9" i="3" l="1"/>
  <c r="G14" i="3"/>
  <c r="G9" i="3"/>
  <c r="G41" i="3"/>
  <c r="G46" i="3" s="1"/>
  <c r="G47" i="3" s="1"/>
  <c r="G42" i="3"/>
  <c r="G43" i="3"/>
  <c r="G44" i="3"/>
  <c r="G45" i="3"/>
  <c r="G35" i="3"/>
  <c r="G36" i="3"/>
  <c r="G37" i="3"/>
  <c r="G38" i="3"/>
  <c r="G39" i="3"/>
  <c r="G23" i="3"/>
  <c r="G24" i="3"/>
  <c r="G25" i="3"/>
  <c r="G26" i="3"/>
  <c r="G27" i="3"/>
  <c r="G28" i="3"/>
  <c r="G29" i="3"/>
  <c r="G30" i="3"/>
  <c r="G31" i="3"/>
  <c r="G32" i="3"/>
  <c r="G8" i="3"/>
  <c r="G34" i="3"/>
  <c r="G40" i="3" s="1"/>
  <c r="G22" i="3"/>
  <c r="G33" i="3" s="1"/>
  <c r="G19" i="3"/>
  <c r="G18" i="3"/>
  <c r="G20" i="3" s="1"/>
  <c r="G21" i="3" s="1"/>
  <c r="G50" i="3" s="1"/>
  <c r="G52" i="3" s="1"/>
  <c r="G17" i="3"/>
  <c r="G16" i="3"/>
  <c r="G15" i="3"/>
  <c r="G13" i="3"/>
  <c r="G12" i="3"/>
  <c r="G11" i="3"/>
  <c r="G10" i="3"/>
  <c r="G7" i="3"/>
  <c r="G6" i="3"/>
  <c r="G5" i="3"/>
  <c r="G51" i="3" l="1"/>
</calcChain>
</file>

<file path=xl/sharedStrings.xml><?xml version="1.0" encoding="utf-8"?>
<sst xmlns="http://schemas.openxmlformats.org/spreadsheetml/2006/main" count="43" uniqueCount="35">
  <si>
    <t>預貯金照会</t>
    <rPh sb="3" eb="5">
      <t>ショウカイ</t>
    </rPh>
    <phoneticPr fontId="3"/>
  </si>
  <si>
    <t>業務内訳</t>
    <rPh sb="0" eb="2">
      <t>ギョウム</t>
    </rPh>
    <rPh sb="2" eb="4">
      <t>ウチワケ</t>
    </rPh>
    <phoneticPr fontId="4"/>
  </si>
  <si>
    <t>成功報酬率
（税抜き）</t>
    <rPh sb="0" eb="2">
      <t>セイコウ</t>
    </rPh>
    <rPh sb="2" eb="5">
      <t>ホウシュウリツ</t>
    </rPh>
    <rPh sb="7" eb="9">
      <t>ゼイヌ</t>
    </rPh>
    <phoneticPr fontId="3"/>
  </si>
  <si>
    <t>金額
（円）</t>
    <rPh sb="0" eb="2">
      <t>キンガク</t>
    </rPh>
    <rPh sb="4" eb="5">
      <t>エン</t>
    </rPh>
    <phoneticPr fontId="7"/>
  </si>
  <si>
    <t>合計（円）</t>
    <rPh sb="0" eb="2">
      <t>ゴウケイ</t>
    </rPh>
    <rPh sb="3" eb="4">
      <t>エン</t>
    </rPh>
    <phoneticPr fontId="7"/>
  </si>
  <si>
    <t>消費税（円）</t>
    <rPh sb="0" eb="3">
      <t>ショウヒゼイ</t>
    </rPh>
    <rPh sb="4" eb="5">
      <t>エン</t>
    </rPh>
    <phoneticPr fontId="7"/>
  </si>
  <si>
    <t>総額（円）</t>
    <rPh sb="0" eb="2">
      <t>ソウガク</t>
    </rPh>
    <rPh sb="3" eb="4">
      <t>エン</t>
    </rPh>
    <phoneticPr fontId="7"/>
  </si>
  <si>
    <t>勤務先照会</t>
    <phoneticPr fontId="3"/>
  </si>
  <si>
    <t>※　強制執行業務の実施に係る経費の積算内訳を記載すること。</t>
  </si>
  <si>
    <t>（２）強制執行
申立て業務</t>
    <rPh sb="3" eb="5">
      <t>キョウセイ</t>
    </rPh>
    <rPh sb="5" eb="7">
      <t>シッコウ</t>
    </rPh>
    <rPh sb="8" eb="10">
      <t>モウシタ</t>
    </rPh>
    <rPh sb="11" eb="13">
      <t>ギョウム</t>
    </rPh>
    <phoneticPr fontId="3"/>
  </si>
  <si>
    <t>（１）財産調査
業務</t>
    <rPh sb="3" eb="5">
      <t>ザイサン</t>
    </rPh>
    <rPh sb="5" eb="7">
      <t>チョウサ</t>
    </rPh>
    <rPh sb="8" eb="10">
      <t>ギョウム</t>
    </rPh>
    <phoneticPr fontId="3"/>
  </si>
  <si>
    <t>成 功 報 酬</t>
    <rPh sb="0" eb="1">
      <t>シゲル</t>
    </rPh>
    <rPh sb="2" eb="3">
      <t>イサオ</t>
    </rPh>
    <rPh sb="4" eb="5">
      <t>ホウ</t>
    </rPh>
    <rPh sb="6" eb="7">
      <t>シュウ</t>
    </rPh>
    <phoneticPr fontId="3"/>
  </si>
  <si>
    <t>委 託 債 権 額</t>
    <rPh sb="0" eb="1">
      <t>イ</t>
    </rPh>
    <rPh sb="2" eb="3">
      <t>タク</t>
    </rPh>
    <rPh sb="4" eb="5">
      <t>サイ</t>
    </rPh>
    <rPh sb="6" eb="7">
      <t>ケン</t>
    </rPh>
    <rPh sb="8" eb="9">
      <t>ガク</t>
    </rPh>
    <phoneticPr fontId="3"/>
  </si>
  <si>
    <t>準備費用</t>
    <rPh sb="0" eb="2">
      <t>ジュンビ</t>
    </rPh>
    <rPh sb="2" eb="4">
      <t>ヒヨウ</t>
    </rPh>
    <phoneticPr fontId="3"/>
  </si>
  <si>
    <t>実施費用</t>
    <rPh sb="0" eb="2">
      <t>ジッシ</t>
    </rPh>
    <rPh sb="2" eb="4">
      <t>ヒヨウ</t>
    </rPh>
    <phoneticPr fontId="3"/>
  </si>
  <si>
    <t>小　計</t>
    <rPh sb="0" eb="1">
      <t>ショウ</t>
    </rPh>
    <rPh sb="2" eb="3">
      <t>ケイ</t>
    </rPh>
    <phoneticPr fontId="3"/>
  </si>
  <si>
    <t>合　計</t>
    <rPh sb="0" eb="1">
      <t>ア</t>
    </rPh>
    <rPh sb="2" eb="3">
      <t>ケイ</t>
    </rPh>
    <phoneticPr fontId="3"/>
  </si>
  <si>
    <t>合　　　計</t>
    <rPh sb="0" eb="1">
      <t>ア</t>
    </rPh>
    <rPh sb="4" eb="5">
      <t>ケイ</t>
    </rPh>
    <phoneticPr fontId="3"/>
  </si>
  <si>
    <t>様式２－３</t>
    <rPh sb="0" eb="2">
      <t>ヨウシキ</t>
    </rPh>
    <phoneticPr fontId="3"/>
  </si>
  <si>
    <t>そ　の　他</t>
    <rPh sb="4" eb="5">
      <t>タ</t>
    </rPh>
    <phoneticPr fontId="3"/>
  </si>
  <si>
    <t>明　　細</t>
    <rPh sb="0" eb="1">
      <t>メイ</t>
    </rPh>
    <rPh sb="3" eb="4">
      <t>ホソ</t>
    </rPh>
    <phoneticPr fontId="3"/>
  </si>
  <si>
    <t>備　　考</t>
    <rPh sb="0" eb="1">
      <t>ビ</t>
    </rPh>
    <rPh sb="3" eb="4">
      <t>コウ</t>
    </rPh>
    <phoneticPr fontId="3"/>
  </si>
  <si>
    <t>業　務　名</t>
    <rPh sb="4" eb="5">
      <t>メイ</t>
    </rPh>
    <phoneticPr fontId="3"/>
  </si>
  <si>
    <t>単　価
（税抜き）</t>
    <rPh sb="0" eb="1">
      <t>タン</t>
    </rPh>
    <rPh sb="2" eb="3">
      <t>アタイ</t>
    </rPh>
    <rPh sb="5" eb="7">
      <t>ゼイヌ</t>
    </rPh>
    <phoneticPr fontId="7"/>
  </si>
  <si>
    <t>（２）強制執行申立て業務</t>
  </si>
  <si>
    <t>【積算内訳作成上の留意点】</t>
    <rPh sb="1" eb="5">
      <t>セキサンウチワケ</t>
    </rPh>
    <rPh sb="5" eb="7">
      <t>サクセイ</t>
    </rPh>
    <rPh sb="7" eb="8">
      <t>ジョウ</t>
    </rPh>
    <rPh sb="9" eb="12">
      <t>リュウイテン</t>
    </rPh>
    <phoneticPr fontId="3"/>
  </si>
  <si>
    <t>令和８年度愛知県高等学校等奨学金貸付金回収業務委託　強制執行業務　経費積算書　</t>
    <rPh sb="0" eb="2">
      <t>レイワ</t>
    </rPh>
    <rPh sb="3" eb="5">
      <t>ネンド</t>
    </rPh>
    <rPh sb="5" eb="8">
      <t>アイチケン</t>
    </rPh>
    <rPh sb="8" eb="12">
      <t>コウトウガッコウ</t>
    </rPh>
    <rPh sb="12" eb="13">
      <t>トウ</t>
    </rPh>
    <rPh sb="13" eb="15">
      <t>ショウガク</t>
    </rPh>
    <rPh sb="15" eb="16">
      <t>キン</t>
    </rPh>
    <rPh sb="16" eb="19">
      <t>カシツケキン</t>
    </rPh>
    <rPh sb="19" eb="23">
      <t>カイシュウギョウム</t>
    </rPh>
    <rPh sb="23" eb="25">
      <t>イタク</t>
    </rPh>
    <rPh sb="26" eb="30">
      <t>キョウセイシッコウ</t>
    </rPh>
    <rPh sb="30" eb="32">
      <t>ギョウム</t>
    </rPh>
    <rPh sb="33" eb="38">
      <t>ケイヒセキサンショ</t>
    </rPh>
    <phoneticPr fontId="4"/>
  </si>
  <si>
    <t>※　適宜、行を追加削除すること。</t>
    <rPh sb="2" eb="4">
      <t>テキギ</t>
    </rPh>
    <rPh sb="5" eb="6">
      <t>ギョウ</t>
    </rPh>
    <rPh sb="7" eb="9">
      <t>ツイカ</t>
    </rPh>
    <rPh sb="9" eb="11">
      <t>サクジョ</t>
    </rPh>
    <phoneticPr fontId="3"/>
  </si>
  <si>
    <t>・強制執行を裁判所に申し立て、第三債務者に取り立てを実施するために必要な手数料、郵送費用等全て見込んだ経費を積算すること。</t>
    <rPh sb="36" eb="39">
      <t>テスウリョウ</t>
    </rPh>
    <rPh sb="40" eb="44">
      <t>ユウソウヒヨウ</t>
    </rPh>
    <rPh sb="44" eb="45">
      <t>トウ</t>
    </rPh>
    <rPh sb="45" eb="46">
      <t>スベ</t>
    </rPh>
    <rPh sb="47" eb="49">
      <t>ミコ</t>
    </rPh>
    <phoneticPr fontId="3"/>
  </si>
  <si>
    <t>・調査内容、手続費用及び実施回数について記入し、各業務の単価を明記した上で費用を計上すること。</t>
    <rPh sb="10" eb="11">
      <t>オヨ</t>
    </rPh>
    <rPh sb="24" eb="27">
      <t>カクギョウム</t>
    </rPh>
    <rPh sb="28" eb="30">
      <t>タンカ</t>
    </rPh>
    <rPh sb="31" eb="33">
      <t>メイキ</t>
    </rPh>
    <rPh sb="35" eb="36">
      <t>ウエ</t>
    </rPh>
    <phoneticPr fontId="3"/>
  </si>
  <si>
    <t>回数</t>
    <rPh sb="0" eb="2">
      <t>カイスウ</t>
    </rPh>
    <phoneticPr fontId="4"/>
  </si>
  <si>
    <t>人数</t>
    <rPh sb="0" eb="2">
      <t>ニンズウ</t>
    </rPh>
    <phoneticPr fontId="4"/>
  </si>
  <si>
    <t>（１）財産調査業務</t>
    <rPh sb="7" eb="9">
      <t>ギョウム</t>
    </rPh>
    <phoneticPr fontId="3"/>
  </si>
  <si>
    <t>・債務者、連帯保証人計２２人それぞれの「預貯金」及び「給与」の存否を明らかにする目的で実施する調査費用を積算すること。</t>
    <rPh sb="20" eb="23">
      <t>ヨチョキン</t>
    </rPh>
    <rPh sb="24" eb="25">
      <t>オヨ</t>
    </rPh>
    <rPh sb="43" eb="45">
      <t>ジッシ</t>
    </rPh>
    <phoneticPr fontId="3"/>
  </si>
  <si>
    <t>・申立て対象債権は、１２件（各債権１人）とし、「預貯金」及び「給与」に対して差押えを行うものとして申立てに必要な経費を積算すること。</t>
    <rPh sb="6" eb="8">
      <t>サイケン</t>
    </rPh>
    <rPh sb="12" eb="13">
      <t>ケン</t>
    </rPh>
    <rPh sb="14" eb="17">
      <t>カクサイケン</t>
    </rPh>
    <rPh sb="18" eb="19">
      <t>ニン</t>
    </rPh>
    <rPh sb="24" eb="27">
      <t>ヨチョキン</t>
    </rPh>
    <rPh sb="28" eb="29">
      <t>オヨ</t>
    </rPh>
    <rPh sb="31" eb="33">
      <t>キュウヨ</t>
    </rPh>
    <rPh sb="35" eb="36">
      <t>タイ</t>
    </rPh>
    <rPh sb="38" eb="40">
      <t>サシオサ</t>
    </rPh>
    <rPh sb="42" eb="43">
      <t>オコナ</t>
    </rPh>
    <rPh sb="49" eb="51">
      <t>モウシタ</t>
    </rPh>
    <rPh sb="53" eb="55">
      <t>ヒツヨウ</t>
    </rPh>
    <rPh sb="56" eb="58">
      <t>ケイヒ</t>
    </rPh>
    <rPh sb="59" eb="61">
      <t>セキサン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</si>
</sst>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20">
    <font>
      <sz val="11"/>
      <color theme="1"/>
      <name val="Yu Gothic"/>
      <family val="2"/>
      <scheme val="minor"/>
    </font>
    <font>
      <sz val="11"/>
      <color theme="1"/>
      <name val="Yu Gothic"/>
      <family val="2"/>
      <scheme val="minor"/>
    </font>
    <font>
      <sz val="11"/>
      <name val="ＭＳ Ｐ明朝"/>
      <family val="1"/>
      <charset val="128"/>
    </font>
    <font>
      <sz val="6"/>
      <name val="Yu Gothic"/>
      <family val="3"/>
      <charset val="128"/>
      <scheme val="minor"/>
    </font>
    <font>
      <sz val="6"/>
      <name val="ＭＳ Ｐ明朝"/>
      <family val="1"/>
      <charset val="128"/>
    </font>
    <font>
      <b/>
      <sz val="11"/>
      <color indexed="8"/>
      <name val="ＭＳ Ｐゴシック"/>
      <family val="3"/>
      <charset val="128"/>
    </font>
    <font>
      <sz val="11"/>
      <name val="ＭＳ Ｐゴシック"/>
      <family val="3"/>
      <charset val="128"/>
    </font>
    <font>
      <sz val="6"/>
      <name val="Yu Gothic"/>
      <family val="2"/>
      <charset val="128"/>
      <scheme val="minor"/>
    </font>
    <font>
      <sz val="11"/>
      <color indexed="8"/>
      <name val="ＭＳ Ｐゴシック"/>
      <family val="3"/>
      <charset val="128"/>
    </font>
    <font>
      <sz val="11"/>
      <color theme="1"/>
      <name val="ＭＳ Ｐゴシック"/>
      <family val="3"/>
      <charset val="128"/>
    </font>
    <font>
      <sz val="12"/>
      <color indexed="8"/>
      <name val="ＭＳ Ｐゴシック"/>
      <family val="3"/>
      <charset val="128"/>
    </font>
    <font>
      <sz val="12"/>
      <color indexed="8"/>
      <name val="ＭＳ 明朝"/>
      <family val="1"/>
      <charset val="128"/>
    </font>
    <font>
      <sz val="14"/>
      <color indexed="8"/>
      <name val="ＭＳ Ｐゴシック"/>
      <family val="3"/>
      <charset val="128"/>
    </font>
    <font>
      <sz val="11"/>
      <color rgb="FF000000"/>
      <name val="ＭＳ 明朝"/>
      <family val="1"/>
      <charset val="128"/>
    </font>
    <font>
      <sz val="11"/>
      <color rgb="FF000000"/>
      <name val="ＭＳ ゴシック"/>
      <family val="3"/>
      <charset val="128"/>
    </font>
    <font>
      <sz val="11"/>
      <color indexed="8"/>
      <name val="ＭＳ ゴシック"/>
      <family val="3"/>
      <charset val="128"/>
    </font>
    <font>
      <strike/>
      <sz val="11"/>
      <color indexed="8"/>
      <name val="Yu Gothic Light"/>
      <family val="3"/>
      <charset val="128"/>
    </font>
    <font>
      <strike/>
      <sz val="11"/>
      <color rgb="FF000000"/>
      <name val="ＭＳ 明朝"/>
      <family val="1"/>
      <charset val="128"/>
    </font>
    <font>
      <sz val="12"/>
      <color theme="1"/>
      <name val="ＭＳ 明朝"/>
      <family val="1"/>
      <charset val="128"/>
    </font>
    <font>
      <sz val="12"/>
      <color theme="1"/>
      <name val="ＭＳ Ｐゴシック"/>
      <family val="3"/>
      <charset val="128"/>
    </font>
  </fonts>
  <fills count="5">
    <fill>
      <patternFill patternType="none"/>
    </fill>
    <fill>
      <patternFill patternType="gray125"/>
    </fill>
    <fill>
      <patternFill patternType="solid">
        <fgColor indexed="42"/>
        <bgColor indexed="64"/>
      </patternFill>
    </fill>
    <fill>
      <patternFill patternType="solid">
        <fgColor rgb="FFFFFFFF"/>
        <bgColor indexed="64"/>
      </patternFill>
    </fill>
    <fill>
      <patternFill patternType="solid">
        <fgColor theme="4" tint="0.79998168889431442"/>
        <bgColor indexed="64"/>
      </patternFill>
    </fill>
  </fills>
  <borders count="47">
    <border>
      <left/>
      <right/>
      <top/>
      <bottom/>
      <diagonal/>
    </border>
    <border>
      <left/>
      <right/>
      <top/>
      <bottom style="medium">
        <color indexed="64"/>
      </bottom>
      <diagonal/>
    </border>
    <border>
      <left style="medium">
        <color indexed="64"/>
      </left>
      <right style="thin">
        <color indexed="64"/>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style="thin">
        <color indexed="64"/>
      </right>
      <top/>
      <bottom/>
      <diagonal/>
    </border>
    <border>
      <left style="medium">
        <color indexed="64"/>
      </left>
      <right/>
      <top style="double">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double">
        <color indexed="64"/>
      </top>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medium">
        <color indexed="64"/>
      </right>
      <top style="medium">
        <color indexed="64"/>
      </top>
      <bottom style="double">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medium">
        <color indexed="64"/>
      </bottom>
      <diagonal/>
    </border>
    <border diagonalUp="1">
      <left style="thin">
        <color indexed="64"/>
      </left>
      <right style="medium">
        <color indexed="64"/>
      </right>
      <top style="double">
        <color indexed="64"/>
      </top>
      <bottom/>
      <diagonal style="thin">
        <color indexed="64"/>
      </diagonal>
    </border>
    <border diagonalUp="1">
      <left style="thin">
        <color indexed="64"/>
      </left>
      <right style="medium">
        <color indexed="64"/>
      </right>
      <top/>
      <bottom/>
      <diagonal style="thin">
        <color indexed="64"/>
      </diagonal>
    </border>
    <border diagonalUp="1">
      <left style="thin">
        <color indexed="64"/>
      </left>
      <right style="medium">
        <color indexed="64"/>
      </right>
      <top/>
      <bottom style="medium">
        <color indexed="64"/>
      </bottom>
      <diagonal style="thin">
        <color indexed="64"/>
      </diagonal>
    </border>
    <border diagonalUp="1">
      <left style="thin">
        <color indexed="64"/>
      </left>
      <right style="medium">
        <color indexed="64"/>
      </right>
      <top style="thin">
        <color indexed="64"/>
      </top>
      <bottom/>
      <diagonal style="thin">
        <color indexed="64"/>
      </diagonal>
    </border>
    <border diagonalUp="1">
      <left style="thin">
        <color indexed="64"/>
      </left>
      <right style="medium">
        <color indexed="64"/>
      </right>
      <top/>
      <bottom style="double">
        <color indexed="64"/>
      </bottom>
      <diagonal style="thin">
        <color indexed="64"/>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medium">
        <color indexed="64"/>
      </right>
      <top/>
      <bottom style="thin">
        <color indexed="64"/>
      </bottom>
      <diagonal style="thin">
        <color indexed="64"/>
      </diagonal>
    </border>
    <border>
      <left/>
      <right style="thin">
        <color indexed="64"/>
      </right>
      <top style="double">
        <color indexed="64"/>
      </top>
      <bottom/>
      <diagonal/>
    </border>
    <border>
      <left/>
      <right style="thin">
        <color indexed="64"/>
      </right>
      <top/>
      <bottom style="medium">
        <color indexed="64"/>
      </bottom>
      <diagonal/>
    </border>
    <border>
      <left/>
      <right/>
      <top style="thin">
        <color indexed="64"/>
      </top>
      <bottom/>
      <diagonal/>
    </border>
    <border>
      <left/>
      <right/>
      <top style="double">
        <color indexed="64"/>
      </top>
      <bottom style="thin">
        <color indexed="64"/>
      </bottom>
      <diagonal/>
    </border>
    <border>
      <left/>
      <right/>
      <top style="thin">
        <color indexed="64"/>
      </top>
      <bottom style="medium">
        <color indexed="64"/>
      </bottom>
      <diagonal/>
    </border>
  </borders>
  <cellStyleXfs count="4">
    <xf numFmtId="0" fontId="0" fillId="0" borderId="0"/>
    <xf numFmtId="38" fontId="1" fillId="0" borderId="0" applyFont="0" applyFill="0" applyBorder="0" applyAlignment="0" applyProtection="0">
      <alignment vertical="center"/>
    </xf>
    <xf numFmtId="0" fontId="2" fillId="0" borderId="0"/>
    <xf numFmtId="9" fontId="1" fillId="0" borderId="0" applyFont="0" applyFill="0" applyBorder="0" applyAlignment="0" applyProtection="0">
      <alignment vertical="center"/>
    </xf>
  </cellStyleXfs>
  <cellXfs count="127">
    <xf numFmtId="0" fontId="0" fillId="0" borderId="0" xfId="0"/>
    <xf numFmtId="0" fontId="8" fillId="0" borderId="0" xfId="2" applyFont="1" applyAlignment="1">
      <alignment horizontal="left" vertical="top" wrapText="1"/>
    </xf>
    <xf numFmtId="0" fontId="8" fillId="0" borderId="0" xfId="2" applyFont="1" applyAlignment="1">
      <alignment vertical="top"/>
    </xf>
    <xf numFmtId="38" fontId="6" fillId="0" borderId="0" xfId="1" applyFont="1" applyAlignment="1">
      <alignment horizontal="center" vertical="top"/>
    </xf>
    <xf numFmtId="38" fontId="6" fillId="0" borderId="7" xfId="1" applyFont="1" applyFill="1" applyBorder="1" applyAlignment="1">
      <alignment horizontal="right" vertical="center"/>
    </xf>
    <xf numFmtId="0" fontId="6" fillId="0" borderId="7" xfId="2" applyFont="1" applyFill="1" applyBorder="1" applyAlignment="1">
      <alignment horizontal="center" vertical="center"/>
    </xf>
    <xf numFmtId="38" fontId="6" fillId="0" borderId="20" xfId="1" applyFont="1" applyFill="1" applyBorder="1" applyAlignment="1">
      <alignment horizontal="right" vertical="center"/>
    </xf>
    <xf numFmtId="38" fontId="8" fillId="0" borderId="0" xfId="1" applyFont="1" applyAlignment="1">
      <alignment horizontal="right"/>
    </xf>
    <xf numFmtId="0" fontId="9" fillId="0" borderId="0" xfId="0" applyFont="1" applyAlignment="1"/>
    <xf numFmtId="0" fontId="8" fillId="0" borderId="0" xfId="2" applyFont="1" applyAlignment="1"/>
    <xf numFmtId="0" fontId="6" fillId="4" borderId="7" xfId="0" applyFont="1" applyFill="1" applyBorder="1" applyAlignment="1">
      <alignment vertical="center"/>
    </xf>
    <xf numFmtId="0" fontId="6" fillId="4" borderId="7" xfId="0" applyFont="1" applyFill="1" applyBorder="1" applyAlignment="1">
      <alignment horizontal="left" vertical="center"/>
    </xf>
    <xf numFmtId="0" fontId="8" fillId="4" borderId="7" xfId="2" applyFont="1" applyFill="1" applyBorder="1" applyAlignment="1">
      <alignment horizontal="left" vertical="center"/>
    </xf>
    <xf numFmtId="0" fontId="8" fillId="4" borderId="7" xfId="2" applyFont="1" applyFill="1" applyBorder="1" applyAlignment="1">
      <alignment vertical="center"/>
    </xf>
    <xf numFmtId="0" fontId="8" fillId="4" borderId="7" xfId="2" applyFont="1" applyFill="1" applyBorder="1" applyAlignment="1">
      <alignment vertical="center" wrapText="1"/>
    </xf>
    <xf numFmtId="38" fontId="6" fillId="4" borderId="8" xfId="1" applyFont="1" applyFill="1" applyBorder="1" applyAlignment="1">
      <alignment horizontal="right" vertical="center"/>
    </xf>
    <xf numFmtId="38" fontId="9" fillId="4" borderId="7" xfId="1" applyFont="1" applyFill="1" applyBorder="1" applyAlignment="1">
      <alignment horizontal="center" vertical="center"/>
    </xf>
    <xf numFmtId="38" fontId="8" fillId="4" borderId="10" xfId="1" applyFont="1" applyFill="1" applyBorder="1" applyAlignment="1">
      <alignment vertical="center"/>
    </xf>
    <xf numFmtId="38" fontId="8" fillId="4" borderId="7" xfId="1" applyFont="1" applyFill="1" applyBorder="1" applyAlignment="1">
      <alignment vertical="center"/>
    </xf>
    <xf numFmtId="38" fontId="8" fillId="4" borderId="8" xfId="1" applyFont="1" applyFill="1" applyBorder="1" applyAlignment="1">
      <alignment vertical="center"/>
    </xf>
    <xf numFmtId="38" fontId="6" fillId="4" borderId="7" xfId="1" applyFont="1" applyFill="1" applyBorder="1" applyAlignment="1">
      <alignment horizontal="right" vertical="center"/>
    </xf>
    <xf numFmtId="38" fontId="8" fillId="0" borderId="7" xfId="1" applyFont="1" applyFill="1" applyBorder="1" applyAlignment="1">
      <alignment horizontal="center" vertical="center"/>
    </xf>
    <xf numFmtId="0" fontId="10" fillId="0" borderId="1" xfId="2" applyFont="1" applyBorder="1" applyAlignment="1">
      <alignment vertical="center"/>
    </xf>
    <xf numFmtId="0" fontId="11" fillId="0" borderId="1" xfId="2" applyFont="1" applyBorder="1" applyAlignment="1">
      <alignment vertical="center"/>
    </xf>
    <xf numFmtId="0" fontId="8" fillId="2" borderId="2" xfId="2" applyFont="1" applyFill="1" applyBorder="1" applyAlignment="1">
      <alignment horizontal="center" vertical="center" wrapText="1"/>
    </xf>
    <xf numFmtId="0" fontId="8" fillId="2" borderId="3" xfId="2" applyFont="1" applyFill="1" applyBorder="1" applyAlignment="1">
      <alignment horizontal="center" vertical="center" wrapText="1"/>
    </xf>
    <xf numFmtId="0" fontId="8" fillId="2" borderId="4" xfId="2" applyFont="1" applyFill="1" applyBorder="1" applyAlignment="1">
      <alignment horizontal="center" vertical="center"/>
    </xf>
    <xf numFmtId="38" fontId="8" fillId="2" borderId="5" xfId="1" applyFont="1" applyFill="1" applyBorder="1" applyAlignment="1">
      <alignment horizontal="center" vertical="center" wrapText="1"/>
    </xf>
    <xf numFmtId="38" fontId="6" fillId="2" borderId="4" xfId="1" applyFont="1" applyFill="1" applyBorder="1" applyAlignment="1">
      <alignment horizontal="center" vertical="center"/>
    </xf>
    <xf numFmtId="38" fontId="8" fillId="2" borderId="30" xfId="1" applyFont="1" applyFill="1" applyBorder="1" applyAlignment="1">
      <alignment horizontal="center" vertical="center" wrapText="1"/>
    </xf>
    <xf numFmtId="38" fontId="6" fillId="4" borderId="31" xfId="1" applyFont="1" applyFill="1" applyBorder="1" applyAlignment="1">
      <alignment vertical="center"/>
    </xf>
    <xf numFmtId="38" fontId="6" fillId="4" borderId="32" xfId="1" applyFont="1" applyFill="1" applyBorder="1" applyAlignment="1">
      <alignment vertical="center"/>
    </xf>
    <xf numFmtId="38" fontId="6" fillId="4" borderId="31" xfId="1" applyFont="1" applyFill="1" applyBorder="1" applyAlignment="1">
      <alignment horizontal="center" vertical="center"/>
    </xf>
    <xf numFmtId="38" fontId="8" fillId="2" borderId="4" xfId="1" applyFont="1" applyFill="1" applyBorder="1" applyAlignment="1">
      <alignment horizontal="center" vertical="center" wrapText="1"/>
    </xf>
    <xf numFmtId="38" fontId="6" fillId="0" borderId="10" xfId="1" applyFont="1" applyFill="1" applyBorder="1" applyAlignment="1">
      <alignment horizontal="right" vertical="center"/>
    </xf>
    <xf numFmtId="38" fontId="8" fillId="0" borderId="10" xfId="1" applyFont="1" applyFill="1" applyBorder="1" applyAlignment="1">
      <alignment horizontal="right" vertical="center"/>
    </xf>
    <xf numFmtId="38" fontId="8" fillId="0" borderId="20" xfId="1" applyFont="1" applyFill="1" applyBorder="1" applyAlignment="1">
      <alignment horizontal="right" vertical="center"/>
    </xf>
    <xf numFmtId="38" fontId="8" fillId="2" borderId="33" xfId="1" applyFont="1" applyFill="1" applyBorder="1" applyAlignment="1">
      <alignment vertical="center"/>
    </xf>
    <xf numFmtId="38" fontId="8" fillId="2" borderId="7" xfId="1" applyFont="1" applyFill="1" applyBorder="1" applyAlignment="1">
      <alignment vertical="center"/>
    </xf>
    <xf numFmtId="38" fontId="8" fillId="2" borderId="34" xfId="1" applyFont="1" applyFill="1" applyBorder="1" applyAlignment="1">
      <alignment vertical="center"/>
    </xf>
    <xf numFmtId="38" fontId="6" fillId="0" borderId="40" xfId="1" applyFont="1" applyFill="1" applyBorder="1" applyAlignment="1">
      <alignment horizontal="center" vertical="center"/>
    </xf>
    <xf numFmtId="38" fontId="8" fillId="0" borderId="41" xfId="1" applyFont="1" applyFill="1" applyBorder="1" applyAlignment="1">
      <alignment horizontal="center" vertical="center"/>
    </xf>
    <xf numFmtId="38" fontId="6" fillId="0" borderId="40" xfId="1" applyFont="1" applyFill="1" applyBorder="1" applyAlignment="1">
      <alignment vertical="center"/>
    </xf>
    <xf numFmtId="38" fontId="8" fillId="0" borderId="41" xfId="1" applyFont="1" applyFill="1" applyBorder="1" applyAlignment="1">
      <alignment vertical="center"/>
    </xf>
    <xf numFmtId="0" fontId="10" fillId="0" borderId="0" xfId="2" applyFont="1" applyBorder="1" applyAlignment="1">
      <alignment horizontal="center" vertical="center"/>
    </xf>
    <xf numFmtId="0" fontId="11" fillId="0" borderId="0" xfId="2" applyFont="1" applyBorder="1" applyAlignment="1">
      <alignment horizontal="left" vertical="center"/>
    </xf>
    <xf numFmtId="38" fontId="6" fillId="4" borderId="31" xfId="1" applyFont="1" applyFill="1" applyBorder="1" applyAlignment="1">
      <alignment vertical="center" wrapText="1"/>
    </xf>
    <xf numFmtId="0" fontId="13" fillId="0" borderId="0" xfId="0" applyFont="1"/>
    <xf numFmtId="0" fontId="14" fillId="0" borderId="0" xfId="0" applyFont="1"/>
    <xf numFmtId="0" fontId="15" fillId="0" borderId="0" xfId="2" applyFont="1" applyAlignment="1">
      <alignment horizontal="left" vertical="top" wrapText="1"/>
    </xf>
    <xf numFmtId="0" fontId="15" fillId="0" borderId="0" xfId="2" applyFont="1" applyAlignment="1">
      <alignment vertical="top"/>
    </xf>
    <xf numFmtId="0" fontId="16" fillId="0" borderId="0" xfId="2" applyFont="1" applyAlignment="1">
      <alignment horizontal="left" vertical="top" wrapText="1"/>
    </xf>
    <xf numFmtId="0" fontId="17" fillId="0" borderId="0" xfId="0" applyFont="1"/>
    <xf numFmtId="0" fontId="18" fillId="0" borderId="0" xfId="0" applyFont="1"/>
    <xf numFmtId="0" fontId="19" fillId="0" borderId="0" xfId="2" applyFont="1" applyAlignment="1">
      <alignment horizontal="left" vertical="top" wrapText="1"/>
    </xf>
    <xf numFmtId="0" fontId="19" fillId="0" borderId="0" xfId="2" applyFont="1" applyAlignment="1">
      <alignment vertical="top"/>
    </xf>
    <xf numFmtId="38" fontId="19" fillId="0" borderId="0" xfId="1" applyFont="1" applyAlignment="1">
      <alignment horizontal="right"/>
    </xf>
    <xf numFmtId="38" fontId="19" fillId="0" borderId="0" xfId="1" applyFont="1" applyAlignment="1">
      <alignment horizontal="center" vertical="top"/>
    </xf>
    <xf numFmtId="0" fontId="19" fillId="0" borderId="0" xfId="0" applyFont="1" applyAlignment="1"/>
    <xf numFmtId="0" fontId="18" fillId="0" borderId="0" xfId="2" applyFont="1" applyAlignment="1">
      <alignment horizontal="left" vertical="top" wrapText="1"/>
    </xf>
    <xf numFmtId="0" fontId="18" fillId="0" borderId="0" xfId="2" applyFont="1" applyAlignment="1">
      <alignment vertical="top"/>
    </xf>
    <xf numFmtId="38" fontId="18" fillId="0" borderId="0" xfId="1" applyFont="1" applyAlignment="1">
      <alignment horizontal="right"/>
    </xf>
    <xf numFmtId="38" fontId="18" fillId="0" borderId="0" xfId="1" applyFont="1" applyAlignment="1">
      <alignment horizontal="center" vertical="top"/>
    </xf>
    <xf numFmtId="0" fontId="12" fillId="0" borderId="0" xfId="2" applyFont="1" applyBorder="1" applyAlignment="1">
      <alignment horizontal="center" vertical="center"/>
    </xf>
    <xf numFmtId="0" fontId="8" fillId="0" borderId="6" xfId="2" applyFont="1" applyBorder="1" applyAlignment="1">
      <alignment horizontal="center" vertical="center" wrapText="1"/>
    </xf>
    <xf numFmtId="0" fontId="8" fillId="0" borderId="9" xfId="2" applyFont="1" applyBorder="1" applyAlignment="1">
      <alignment horizontal="center" vertical="center" wrapText="1"/>
    </xf>
    <xf numFmtId="0" fontId="8" fillId="0" borderId="11" xfId="2" applyFont="1" applyBorder="1" applyAlignment="1">
      <alignment horizontal="center" vertical="center" wrapText="1"/>
    </xf>
    <xf numFmtId="0" fontId="6" fillId="3" borderId="27" xfId="0" applyFont="1" applyFill="1" applyBorder="1" applyAlignment="1">
      <alignment horizontal="center" vertical="center" wrapText="1"/>
    </xf>
    <xf numFmtId="0" fontId="6" fillId="3" borderId="28"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0" borderId="8" xfId="0" applyFont="1" applyFill="1" applyBorder="1" applyAlignment="1">
      <alignment horizontal="right" vertical="center"/>
    </xf>
    <xf numFmtId="0" fontId="6" fillId="0" borderId="29" xfId="0" applyFont="1" applyFill="1" applyBorder="1" applyAlignment="1">
      <alignment horizontal="right" vertical="center"/>
    </xf>
    <xf numFmtId="0" fontId="6" fillId="0" borderId="17" xfId="0" applyFont="1" applyFill="1" applyBorder="1" applyAlignment="1">
      <alignment horizontal="right" vertical="center"/>
    </xf>
    <xf numFmtId="0" fontId="6" fillId="0" borderId="20" xfId="0" applyFont="1" applyFill="1" applyBorder="1" applyAlignment="1">
      <alignment horizontal="center" vertical="center" wrapText="1"/>
    </xf>
    <xf numFmtId="0" fontId="6" fillId="0" borderId="28"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8" xfId="2" applyFont="1" applyFill="1" applyBorder="1" applyAlignment="1">
      <alignment horizontal="right" vertical="center"/>
    </xf>
    <xf numFmtId="0" fontId="6" fillId="0" borderId="29" xfId="2" applyFont="1" applyFill="1" applyBorder="1" applyAlignment="1">
      <alignment horizontal="right" vertical="center"/>
    </xf>
    <xf numFmtId="0" fontId="6" fillId="0" borderId="17" xfId="2" applyFont="1" applyFill="1" applyBorder="1" applyAlignment="1">
      <alignment horizontal="right" vertical="center"/>
    </xf>
    <xf numFmtId="0" fontId="8" fillId="0" borderId="12" xfId="2" applyFont="1" applyBorder="1" applyAlignment="1">
      <alignment horizontal="center" vertical="center" wrapText="1"/>
    </xf>
    <xf numFmtId="0" fontId="8" fillId="0" borderId="9" xfId="2" applyFont="1" applyBorder="1" applyAlignment="1">
      <alignment horizontal="center" vertical="center"/>
    </xf>
    <xf numFmtId="0" fontId="8" fillId="0" borderId="11" xfId="2" applyFont="1" applyBorder="1" applyAlignment="1">
      <alignment horizontal="center" vertical="center"/>
    </xf>
    <xf numFmtId="0" fontId="6" fillId="0" borderId="20"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10" xfId="0" applyFont="1" applyBorder="1" applyAlignment="1">
      <alignment horizontal="center" vertical="center" wrapText="1"/>
    </xf>
    <xf numFmtId="0" fontId="8" fillId="0" borderId="8" xfId="2" applyFont="1" applyFill="1" applyBorder="1" applyAlignment="1">
      <alignment horizontal="right" vertical="center"/>
    </xf>
    <xf numFmtId="0" fontId="8" fillId="0" borderId="29" xfId="2" applyFont="1" applyFill="1" applyBorder="1" applyAlignment="1">
      <alignment horizontal="right" vertical="center"/>
    </xf>
    <xf numFmtId="0" fontId="8" fillId="0" borderId="17" xfId="2" applyFont="1" applyFill="1" applyBorder="1" applyAlignment="1">
      <alignment horizontal="right" vertical="center"/>
    </xf>
    <xf numFmtId="0" fontId="6" fillId="0" borderId="8" xfId="0" applyFont="1" applyBorder="1" applyAlignment="1">
      <alignment horizontal="right" vertical="center"/>
    </xf>
    <xf numFmtId="0" fontId="6" fillId="0" borderId="29" xfId="0" applyFont="1" applyBorder="1" applyAlignment="1">
      <alignment horizontal="right" vertical="center"/>
    </xf>
    <xf numFmtId="0" fontId="6" fillId="0" borderId="17" xfId="0" applyFont="1" applyBorder="1" applyAlignment="1">
      <alignment horizontal="right" vertical="center"/>
    </xf>
    <xf numFmtId="0" fontId="6" fillId="3" borderId="8" xfId="0" applyFont="1" applyFill="1" applyBorder="1" applyAlignment="1">
      <alignment horizontal="right" vertical="center"/>
    </xf>
    <xf numFmtId="0" fontId="6" fillId="3" borderId="29" xfId="0" applyFont="1" applyFill="1" applyBorder="1" applyAlignment="1">
      <alignment horizontal="right" vertical="center"/>
    </xf>
    <xf numFmtId="0" fontId="6" fillId="3" borderId="17" xfId="0" applyFont="1" applyFill="1" applyBorder="1" applyAlignment="1">
      <alignment horizontal="right" vertical="center"/>
    </xf>
    <xf numFmtId="0" fontId="8" fillId="0" borderId="18" xfId="2" applyFont="1" applyFill="1" applyBorder="1" applyAlignment="1">
      <alignment horizontal="center" vertical="center" wrapText="1"/>
    </xf>
    <xf numFmtId="0" fontId="8" fillId="0" borderId="19" xfId="2" applyFont="1" applyFill="1" applyBorder="1" applyAlignment="1">
      <alignment horizontal="center" vertical="center" wrapText="1"/>
    </xf>
    <xf numFmtId="0" fontId="8" fillId="0" borderId="15" xfId="2" applyFont="1" applyFill="1" applyBorder="1" applyAlignment="1">
      <alignment horizontal="center" vertical="center" wrapText="1"/>
    </xf>
    <xf numFmtId="0" fontId="8" fillId="0" borderId="13" xfId="2" applyFont="1" applyFill="1" applyBorder="1" applyAlignment="1">
      <alignment horizontal="center" vertical="center" wrapText="1"/>
    </xf>
    <xf numFmtId="38" fontId="8" fillId="0" borderId="8" xfId="1" applyFont="1" applyFill="1" applyBorder="1" applyAlignment="1">
      <alignment horizontal="center" vertical="center" wrapText="1"/>
    </xf>
    <xf numFmtId="38" fontId="8" fillId="0" borderId="29" xfId="1" applyFont="1" applyFill="1" applyBorder="1" applyAlignment="1">
      <alignment horizontal="center" vertical="center" wrapText="1"/>
    </xf>
    <xf numFmtId="38" fontId="8" fillId="0" borderId="17" xfId="1" applyFont="1" applyFill="1" applyBorder="1" applyAlignment="1">
      <alignment horizontal="center" vertical="center"/>
    </xf>
    <xf numFmtId="38" fontId="8" fillId="0" borderId="38" xfId="1" applyFont="1" applyFill="1" applyBorder="1" applyAlignment="1">
      <alignment horizontal="center" vertical="center"/>
    </xf>
    <xf numFmtId="0" fontId="0" fillId="0" borderId="39" xfId="0" applyBorder="1" applyAlignment="1">
      <alignment horizontal="center" vertical="center"/>
    </xf>
    <xf numFmtId="176" fontId="8" fillId="4" borderId="21" xfId="3" applyNumberFormat="1" applyFont="1" applyFill="1" applyBorder="1" applyAlignment="1">
      <alignment horizontal="right" vertical="center"/>
    </xf>
    <xf numFmtId="176" fontId="8" fillId="4" borderId="44" xfId="3" applyNumberFormat="1" applyFont="1" applyFill="1" applyBorder="1" applyAlignment="1">
      <alignment horizontal="right" vertical="center"/>
    </xf>
    <xf numFmtId="176" fontId="8" fillId="4" borderId="19" xfId="3" applyNumberFormat="1" applyFont="1" applyFill="1" applyBorder="1" applyAlignment="1">
      <alignment horizontal="right" vertical="center"/>
    </xf>
    <xf numFmtId="0" fontId="8" fillId="2" borderId="14" xfId="2" applyFont="1" applyFill="1" applyBorder="1" applyAlignment="1">
      <alignment horizontal="center" vertical="center" wrapText="1"/>
    </xf>
    <xf numFmtId="0" fontId="8" fillId="2" borderId="22" xfId="2" applyFont="1" applyFill="1" applyBorder="1" applyAlignment="1">
      <alignment horizontal="center" vertical="center" wrapText="1"/>
    </xf>
    <xf numFmtId="0" fontId="8" fillId="2" borderId="42" xfId="2" applyFont="1" applyFill="1" applyBorder="1" applyAlignment="1">
      <alignment horizontal="center" vertical="center" wrapText="1"/>
    </xf>
    <xf numFmtId="0" fontId="8" fillId="2" borderId="15" xfId="2" applyFont="1" applyFill="1" applyBorder="1" applyAlignment="1">
      <alignment horizontal="center" vertical="center" wrapText="1"/>
    </xf>
    <xf numFmtId="0" fontId="8" fillId="2" borderId="0" xfId="2" applyFont="1" applyFill="1" applyBorder="1" applyAlignment="1">
      <alignment horizontal="center" vertical="center" wrapText="1"/>
    </xf>
    <xf numFmtId="0" fontId="8" fillId="2" borderId="13" xfId="2" applyFont="1" applyFill="1" applyBorder="1" applyAlignment="1">
      <alignment horizontal="center" vertical="center" wrapText="1"/>
    </xf>
    <xf numFmtId="0" fontId="8" fillId="2" borderId="16" xfId="2" applyFont="1" applyFill="1" applyBorder="1" applyAlignment="1">
      <alignment horizontal="center" vertical="center" wrapText="1"/>
    </xf>
    <xf numFmtId="0" fontId="8" fillId="2" borderId="1" xfId="2" applyFont="1" applyFill="1" applyBorder="1" applyAlignment="1">
      <alignment horizontal="center" vertical="center" wrapText="1"/>
    </xf>
    <xf numFmtId="0" fontId="8" fillId="2" borderId="43" xfId="2" applyFont="1" applyFill="1" applyBorder="1" applyAlignment="1">
      <alignment horizontal="center" vertical="center" wrapText="1"/>
    </xf>
    <xf numFmtId="38" fontId="8" fillId="2" borderId="23" xfId="1" applyFont="1" applyFill="1" applyBorder="1" applyAlignment="1">
      <alignment horizontal="center" vertical="center"/>
    </xf>
    <xf numFmtId="38" fontId="8" fillId="2" borderId="45" xfId="1" applyFont="1" applyFill="1" applyBorder="1" applyAlignment="1">
      <alignment horizontal="center" vertical="center"/>
    </xf>
    <xf numFmtId="38" fontId="8" fillId="2" borderId="24" xfId="1" applyFont="1" applyFill="1" applyBorder="1" applyAlignment="1">
      <alignment horizontal="center" vertical="center"/>
    </xf>
    <xf numFmtId="38" fontId="5" fillId="0" borderId="35" xfId="1" applyFont="1" applyFill="1" applyBorder="1" applyAlignment="1">
      <alignment vertical="center"/>
    </xf>
    <xf numFmtId="0" fontId="0" fillId="0" borderId="36" xfId="0" applyBorder="1" applyAlignment="1">
      <alignment vertical="center"/>
    </xf>
    <xf numFmtId="0" fontId="0" fillId="0" borderId="37" xfId="0" applyBorder="1" applyAlignment="1">
      <alignment vertical="center"/>
    </xf>
    <xf numFmtId="38" fontId="8" fillId="2" borderId="8" xfId="1" applyFont="1" applyFill="1" applyBorder="1" applyAlignment="1">
      <alignment horizontal="center" vertical="center"/>
    </xf>
    <xf numFmtId="38" fontId="8" fillId="2" borderId="29" xfId="1" applyFont="1" applyFill="1" applyBorder="1" applyAlignment="1">
      <alignment horizontal="center" vertical="center"/>
    </xf>
    <xf numFmtId="38" fontId="8" fillId="2" borderId="17" xfId="1" applyFont="1" applyFill="1" applyBorder="1" applyAlignment="1">
      <alignment horizontal="center" vertical="center"/>
    </xf>
    <xf numFmtId="38" fontId="8" fillId="2" borderId="25" xfId="1" applyFont="1" applyFill="1" applyBorder="1" applyAlignment="1">
      <alignment horizontal="center" vertical="center"/>
    </xf>
    <xf numFmtId="38" fontId="8" fillId="2" borderId="46" xfId="1" applyFont="1" applyFill="1" applyBorder="1" applyAlignment="1">
      <alignment horizontal="center" vertical="center"/>
    </xf>
    <xf numFmtId="38" fontId="8" fillId="2" borderId="26" xfId="1" applyFont="1" applyFill="1" applyBorder="1" applyAlignment="1">
      <alignment horizontal="center" vertical="center"/>
    </xf>
  </cellXfs>
  <cellStyles count="4">
    <cellStyle name="パーセント" xfId="3" builtinId="5"/>
    <cellStyle name="桁区切り" xfId="1" builtinId="6"/>
    <cellStyle name="標準" xfId="0" builtinId="0"/>
    <cellStyle name="標準_機器明細書05_22_01" xfId="2" xr:uid="{F5D57005-1ADE-462F-9195-ADF28FF5E3E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47793-993F-4DC6-905F-87860BC326C8}">
  <sheetPr>
    <pageSetUpPr fitToPage="1"/>
  </sheetPr>
  <dimension ref="A1:H72"/>
  <sheetViews>
    <sheetView tabSelected="1" view="pageBreakPreview" topLeftCell="A33" zoomScale="70" zoomScaleNormal="70" zoomScaleSheetLayoutView="70" workbookViewId="0">
      <selection activeCell="C59" sqref="C59"/>
    </sheetView>
  </sheetViews>
  <sheetFormatPr defaultColWidth="8.58203125" defaultRowHeight="13"/>
  <cols>
    <col min="1" max="1" width="13" style="9" bestFit="1" customWidth="1"/>
    <col min="2" max="2" width="11" style="1" bestFit="1" customWidth="1"/>
    <col min="3" max="3" width="36.33203125" style="2" bestFit="1" customWidth="1"/>
    <col min="4" max="4" width="9.75" style="7" bestFit="1" customWidth="1"/>
    <col min="5" max="5" width="9.75" style="7" customWidth="1"/>
    <col min="6" max="6" width="12.25" style="3" bestFit="1" customWidth="1"/>
    <col min="7" max="7" width="9.58203125" style="7" bestFit="1" customWidth="1"/>
    <col min="8" max="8" width="29.58203125" style="7" bestFit="1" customWidth="1"/>
    <col min="9" max="16384" width="8.58203125" style="8"/>
  </cols>
  <sheetData>
    <row r="1" spans="1:8">
      <c r="H1" s="7" t="s">
        <v>18</v>
      </c>
    </row>
    <row r="2" spans="1:8" ht="16.5">
      <c r="A2" s="63" t="s">
        <v>26</v>
      </c>
      <c r="B2" s="63"/>
      <c r="C2" s="63"/>
      <c r="D2" s="63"/>
      <c r="E2" s="63"/>
      <c r="F2" s="63"/>
      <c r="G2" s="63"/>
      <c r="H2" s="63"/>
    </row>
    <row r="3" spans="1:8" ht="14.5" thickBot="1">
      <c r="A3" s="23"/>
      <c r="B3" s="22"/>
      <c r="C3" s="22"/>
      <c r="D3" s="22"/>
      <c r="E3" s="22"/>
      <c r="F3" s="22"/>
      <c r="G3" s="22"/>
      <c r="H3" s="22"/>
    </row>
    <row r="4" spans="1:8" ht="26.5" thickBot="1">
      <c r="A4" s="24" t="s">
        <v>22</v>
      </c>
      <c r="B4" s="25" t="s">
        <v>1</v>
      </c>
      <c r="C4" s="26" t="s">
        <v>20</v>
      </c>
      <c r="D4" s="27" t="s">
        <v>23</v>
      </c>
      <c r="E4" s="28" t="s">
        <v>30</v>
      </c>
      <c r="F4" s="28" t="s">
        <v>31</v>
      </c>
      <c r="G4" s="33" t="s">
        <v>3</v>
      </c>
      <c r="H4" s="29" t="s">
        <v>21</v>
      </c>
    </row>
    <row r="5" spans="1:8" ht="19" customHeight="1" thickTop="1">
      <c r="A5" s="64" t="s">
        <v>10</v>
      </c>
      <c r="B5" s="67" t="s">
        <v>0</v>
      </c>
      <c r="C5" s="10"/>
      <c r="D5" s="15"/>
      <c r="E5" s="15"/>
      <c r="F5" s="16"/>
      <c r="G5" s="4">
        <f>D5*F5</f>
        <v>0</v>
      </c>
      <c r="H5" s="46"/>
    </row>
    <row r="6" spans="1:8" ht="19" customHeight="1">
      <c r="A6" s="65"/>
      <c r="B6" s="68"/>
      <c r="C6" s="10"/>
      <c r="D6" s="17"/>
      <c r="E6" s="17"/>
      <c r="F6" s="16"/>
      <c r="G6" s="4">
        <f>D6*F6</f>
        <v>0</v>
      </c>
      <c r="H6" s="30"/>
    </row>
    <row r="7" spans="1:8" ht="19" customHeight="1">
      <c r="A7" s="65"/>
      <c r="B7" s="68"/>
      <c r="C7" s="10"/>
      <c r="D7" s="18"/>
      <c r="E7" s="18"/>
      <c r="F7" s="16"/>
      <c r="G7" s="4">
        <f>D7*F7</f>
        <v>0</v>
      </c>
      <c r="H7" s="30"/>
    </row>
    <row r="8" spans="1:8" ht="19" customHeight="1">
      <c r="A8" s="65"/>
      <c r="B8" s="68"/>
      <c r="C8" s="10"/>
      <c r="D8" s="19"/>
      <c r="E8" s="19"/>
      <c r="F8" s="16"/>
      <c r="G8" s="4">
        <f>D8*F8</f>
        <v>0</v>
      </c>
      <c r="H8" s="30"/>
    </row>
    <row r="9" spans="1:8" ht="19" customHeight="1">
      <c r="A9" s="65"/>
      <c r="B9" s="69"/>
      <c r="C9" s="70" t="s">
        <v>15</v>
      </c>
      <c r="D9" s="71"/>
      <c r="E9" s="71"/>
      <c r="F9" s="72"/>
      <c r="G9" s="4">
        <f>SUM(G5:G8)</f>
        <v>0</v>
      </c>
      <c r="H9" s="42"/>
    </row>
    <row r="10" spans="1:8" ht="19" customHeight="1">
      <c r="A10" s="65"/>
      <c r="B10" s="73" t="s">
        <v>7</v>
      </c>
      <c r="C10" s="10"/>
      <c r="D10" s="15"/>
      <c r="E10" s="15"/>
      <c r="F10" s="16"/>
      <c r="G10" s="4">
        <f>D10*F10</f>
        <v>0</v>
      </c>
      <c r="H10" s="30"/>
    </row>
    <row r="11" spans="1:8" ht="19" customHeight="1">
      <c r="A11" s="65"/>
      <c r="B11" s="74"/>
      <c r="C11" s="10"/>
      <c r="D11" s="15"/>
      <c r="E11" s="15"/>
      <c r="F11" s="16"/>
      <c r="G11" s="4">
        <f>D11*F11</f>
        <v>0</v>
      </c>
      <c r="H11" s="30"/>
    </row>
    <row r="12" spans="1:8" ht="19" customHeight="1">
      <c r="A12" s="65"/>
      <c r="B12" s="74"/>
      <c r="C12" s="10"/>
      <c r="D12" s="15"/>
      <c r="E12" s="15"/>
      <c r="F12" s="16"/>
      <c r="G12" s="4">
        <f>D12*F12</f>
        <v>0</v>
      </c>
      <c r="H12" s="30"/>
    </row>
    <row r="13" spans="1:8" ht="19" customHeight="1">
      <c r="A13" s="65"/>
      <c r="B13" s="74"/>
      <c r="C13" s="10"/>
      <c r="D13" s="20"/>
      <c r="E13" s="20"/>
      <c r="F13" s="16"/>
      <c r="G13" s="34">
        <f>D13*F13</f>
        <v>0</v>
      </c>
      <c r="H13" s="31"/>
    </row>
    <row r="14" spans="1:8" ht="19" customHeight="1">
      <c r="A14" s="65"/>
      <c r="B14" s="75"/>
      <c r="C14" s="70" t="s">
        <v>15</v>
      </c>
      <c r="D14" s="71"/>
      <c r="E14" s="71"/>
      <c r="F14" s="72"/>
      <c r="G14" s="34">
        <f>SUM(G10:G13)</f>
        <v>0</v>
      </c>
      <c r="H14" s="42"/>
    </row>
    <row r="15" spans="1:8" ht="19" customHeight="1">
      <c r="A15" s="65"/>
      <c r="B15" s="73" t="s">
        <v>19</v>
      </c>
      <c r="C15" s="10"/>
      <c r="D15" s="20"/>
      <c r="E15" s="20"/>
      <c r="F15" s="16"/>
      <c r="G15" s="34">
        <f t="shared" ref="G15:G19" si="0">D15*F15</f>
        <v>0</v>
      </c>
      <c r="H15" s="31"/>
    </row>
    <row r="16" spans="1:8" ht="19" customHeight="1">
      <c r="A16" s="65"/>
      <c r="B16" s="74"/>
      <c r="C16" s="10"/>
      <c r="D16" s="20"/>
      <c r="E16" s="20"/>
      <c r="F16" s="16"/>
      <c r="G16" s="34">
        <f t="shared" si="0"/>
        <v>0</v>
      </c>
      <c r="H16" s="31"/>
    </row>
    <row r="17" spans="1:8" ht="19" customHeight="1">
      <c r="A17" s="65"/>
      <c r="B17" s="74"/>
      <c r="C17" s="10"/>
      <c r="D17" s="20"/>
      <c r="E17" s="20"/>
      <c r="F17" s="16"/>
      <c r="G17" s="34">
        <f t="shared" si="0"/>
        <v>0</v>
      </c>
      <c r="H17" s="31"/>
    </row>
    <row r="18" spans="1:8" ht="19" customHeight="1">
      <c r="A18" s="65"/>
      <c r="B18" s="74"/>
      <c r="C18" s="10"/>
      <c r="D18" s="20"/>
      <c r="E18" s="20"/>
      <c r="F18" s="16"/>
      <c r="G18" s="34">
        <f t="shared" si="0"/>
        <v>0</v>
      </c>
      <c r="H18" s="31"/>
    </row>
    <row r="19" spans="1:8" ht="19" customHeight="1">
      <c r="A19" s="65"/>
      <c r="B19" s="74"/>
      <c r="C19" s="10"/>
      <c r="D19" s="20"/>
      <c r="E19" s="20"/>
      <c r="F19" s="16"/>
      <c r="G19" s="34">
        <f t="shared" si="0"/>
        <v>0</v>
      </c>
      <c r="H19" s="31"/>
    </row>
    <row r="20" spans="1:8" ht="19" customHeight="1">
      <c r="A20" s="65"/>
      <c r="B20" s="75"/>
      <c r="C20" s="70" t="s">
        <v>15</v>
      </c>
      <c r="D20" s="71"/>
      <c r="E20" s="71"/>
      <c r="F20" s="72"/>
      <c r="G20" s="34">
        <f>SUM(G15:G19)</f>
        <v>0</v>
      </c>
      <c r="H20" s="42"/>
    </row>
    <row r="21" spans="1:8" ht="19" customHeight="1">
      <c r="A21" s="66"/>
      <c r="B21" s="76" t="s">
        <v>16</v>
      </c>
      <c r="C21" s="77"/>
      <c r="D21" s="77"/>
      <c r="E21" s="77"/>
      <c r="F21" s="78"/>
      <c r="G21" s="35">
        <f>SUM(G20)</f>
        <v>0</v>
      </c>
      <c r="H21" s="43"/>
    </row>
    <row r="22" spans="1:8" ht="19" customHeight="1">
      <c r="A22" s="79" t="s">
        <v>9</v>
      </c>
      <c r="B22" s="82" t="s">
        <v>13</v>
      </c>
      <c r="C22" s="11"/>
      <c r="D22" s="20"/>
      <c r="E22" s="20"/>
      <c r="F22" s="16"/>
      <c r="G22" s="4">
        <f t="shared" ref="G22:G32" si="1">D22*F22</f>
        <v>0</v>
      </c>
      <c r="H22" s="30"/>
    </row>
    <row r="23" spans="1:8" ht="19" customHeight="1">
      <c r="A23" s="65"/>
      <c r="B23" s="83"/>
      <c r="C23" s="11"/>
      <c r="D23" s="20"/>
      <c r="E23" s="20"/>
      <c r="F23" s="16"/>
      <c r="G23" s="4">
        <f t="shared" si="1"/>
        <v>0</v>
      </c>
      <c r="H23" s="30"/>
    </row>
    <row r="24" spans="1:8" ht="19" customHeight="1">
      <c r="A24" s="65"/>
      <c r="B24" s="83"/>
      <c r="C24" s="11"/>
      <c r="D24" s="20"/>
      <c r="E24" s="20"/>
      <c r="F24" s="16"/>
      <c r="G24" s="4">
        <f t="shared" si="1"/>
        <v>0</v>
      </c>
      <c r="H24" s="30"/>
    </row>
    <row r="25" spans="1:8" ht="19" customHeight="1">
      <c r="A25" s="65"/>
      <c r="B25" s="83"/>
      <c r="C25" s="11"/>
      <c r="D25" s="20"/>
      <c r="E25" s="20"/>
      <c r="F25" s="16"/>
      <c r="G25" s="4">
        <f t="shared" si="1"/>
        <v>0</v>
      </c>
      <c r="H25" s="30"/>
    </row>
    <row r="26" spans="1:8" ht="19" customHeight="1">
      <c r="A26" s="65"/>
      <c r="B26" s="83"/>
      <c r="C26" s="11"/>
      <c r="D26" s="20"/>
      <c r="E26" s="20"/>
      <c r="F26" s="16"/>
      <c r="G26" s="4">
        <f t="shared" si="1"/>
        <v>0</v>
      </c>
      <c r="H26" s="30"/>
    </row>
    <row r="27" spans="1:8" ht="19" customHeight="1">
      <c r="A27" s="65"/>
      <c r="B27" s="83"/>
      <c r="C27" s="11"/>
      <c r="D27" s="20"/>
      <c r="E27" s="20"/>
      <c r="F27" s="16"/>
      <c r="G27" s="4">
        <f t="shared" si="1"/>
        <v>0</v>
      </c>
      <c r="H27" s="30"/>
    </row>
    <row r="28" spans="1:8" ht="19" customHeight="1">
      <c r="A28" s="65"/>
      <c r="B28" s="83"/>
      <c r="C28" s="11"/>
      <c r="D28" s="20"/>
      <c r="E28" s="20"/>
      <c r="F28" s="16"/>
      <c r="G28" s="4">
        <f t="shared" si="1"/>
        <v>0</v>
      </c>
      <c r="H28" s="30"/>
    </row>
    <row r="29" spans="1:8" ht="19" customHeight="1">
      <c r="A29" s="65"/>
      <c r="B29" s="83"/>
      <c r="C29" s="11"/>
      <c r="D29" s="20"/>
      <c r="E29" s="20"/>
      <c r="F29" s="16"/>
      <c r="G29" s="4">
        <f t="shared" si="1"/>
        <v>0</v>
      </c>
      <c r="H29" s="30"/>
    </row>
    <row r="30" spans="1:8" ht="19" customHeight="1">
      <c r="A30" s="65"/>
      <c r="B30" s="83"/>
      <c r="C30" s="12"/>
      <c r="D30" s="20"/>
      <c r="E30" s="20"/>
      <c r="F30" s="16"/>
      <c r="G30" s="4">
        <f t="shared" si="1"/>
        <v>0</v>
      </c>
      <c r="H30" s="30"/>
    </row>
    <row r="31" spans="1:8" ht="19" customHeight="1">
      <c r="A31" s="65"/>
      <c r="B31" s="83"/>
      <c r="C31" s="12"/>
      <c r="D31" s="20"/>
      <c r="E31" s="20"/>
      <c r="F31" s="16"/>
      <c r="G31" s="4">
        <f t="shared" si="1"/>
        <v>0</v>
      </c>
      <c r="H31" s="30"/>
    </row>
    <row r="32" spans="1:8" ht="19" customHeight="1">
      <c r="A32" s="65"/>
      <c r="B32" s="83"/>
      <c r="C32" s="13"/>
      <c r="D32" s="20"/>
      <c r="E32" s="20"/>
      <c r="F32" s="16"/>
      <c r="G32" s="4">
        <f t="shared" si="1"/>
        <v>0</v>
      </c>
      <c r="H32" s="30"/>
    </row>
    <row r="33" spans="1:8" ht="19" customHeight="1">
      <c r="A33" s="65"/>
      <c r="B33" s="84"/>
      <c r="C33" s="85" t="s">
        <v>15</v>
      </c>
      <c r="D33" s="86"/>
      <c r="E33" s="86"/>
      <c r="F33" s="87"/>
      <c r="G33" s="4">
        <f>SUM(G22:G32)</f>
        <v>0</v>
      </c>
      <c r="H33" s="42"/>
    </row>
    <row r="34" spans="1:8" ht="19" customHeight="1">
      <c r="A34" s="65"/>
      <c r="B34" s="82" t="s">
        <v>14</v>
      </c>
      <c r="C34" s="13"/>
      <c r="D34" s="20"/>
      <c r="E34" s="20"/>
      <c r="F34" s="16"/>
      <c r="G34" s="4">
        <f>D34*F34</f>
        <v>0</v>
      </c>
      <c r="H34" s="30"/>
    </row>
    <row r="35" spans="1:8" ht="19" customHeight="1">
      <c r="A35" s="65"/>
      <c r="B35" s="83"/>
      <c r="C35" s="13"/>
      <c r="D35" s="20"/>
      <c r="E35" s="20"/>
      <c r="F35" s="16"/>
      <c r="G35" s="4">
        <f t="shared" ref="G35:G39" si="2">D35*F35</f>
        <v>0</v>
      </c>
      <c r="H35" s="30"/>
    </row>
    <row r="36" spans="1:8" ht="19" customHeight="1">
      <c r="A36" s="65"/>
      <c r="B36" s="83"/>
      <c r="C36" s="14"/>
      <c r="D36" s="20"/>
      <c r="E36" s="20"/>
      <c r="F36" s="16"/>
      <c r="G36" s="4">
        <f t="shared" si="2"/>
        <v>0</v>
      </c>
      <c r="H36" s="30"/>
    </row>
    <row r="37" spans="1:8" ht="19" customHeight="1">
      <c r="A37" s="65"/>
      <c r="B37" s="83"/>
      <c r="C37" s="14"/>
      <c r="D37" s="20"/>
      <c r="E37" s="20"/>
      <c r="F37" s="16"/>
      <c r="G37" s="4">
        <f t="shared" si="2"/>
        <v>0</v>
      </c>
      <c r="H37" s="30"/>
    </row>
    <row r="38" spans="1:8" ht="19" customHeight="1">
      <c r="A38" s="65"/>
      <c r="B38" s="83"/>
      <c r="C38" s="14"/>
      <c r="D38" s="20"/>
      <c r="E38" s="20"/>
      <c r="F38" s="16"/>
      <c r="G38" s="4">
        <f t="shared" si="2"/>
        <v>0</v>
      </c>
      <c r="H38" s="30"/>
    </row>
    <row r="39" spans="1:8" ht="19" customHeight="1">
      <c r="A39" s="65"/>
      <c r="B39" s="83"/>
      <c r="C39" s="10"/>
      <c r="D39" s="20"/>
      <c r="E39" s="20"/>
      <c r="F39" s="16"/>
      <c r="G39" s="4">
        <f t="shared" si="2"/>
        <v>0</v>
      </c>
      <c r="H39" s="30"/>
    </row>
    <row r="40" spans="1:8" ht="19" customHeight="1">
      <c r="A40" s="65"/>
      <c r="B40" s="84"/>
      <c r="C40" s="88" t="s">
        <v>15</v>
      </c>
      <c r="D40" s="89"/>
      <c r="E40" s="89"/>
      <c r="F40" s="90"/>
      <c r="G40" s="4">
        <f>SUM(G34:G39)</f>
        <v>0</v>
      </c>
      <c r="H40" s="42"/>
    </row>
    <row r="41" spans="1:8" ht="19" customHeight="1">
      <c r="A41" s="65"/>
      <c r="B41" s="82" t="s">
        <v>19</v>
      </c>
      <c r="C41" s="13"/>
      <c r="D41" s="20"/>
      <c r="E41" s="20"/>
      <c r="F41" s="16"/>
      <c r="G41" s="4">
        <f t="shared" ref="G41:G44" si="3">D41*F41</f>
        <v>0</v>
      </c>
      <c r="H41" s="30"/>
    </row>
    <row r="42" spans="1:8" ht="19" customHeight="1">
      <c r="A42" s="65"/>
      <c r="B42" s="83"/>
      <c r="C42" s="13"/>
      <c r="D42" s="20"/>
      <c r="E42" s="20"/>
      <c r="F42" s="16"/>
      <c r="G42" s="4">
        <f t="shared" si="3"/>
        <v>0</v>
      </c>
      <c r="H42" s="30"/>
    </row>
    <row r="43" spans="1:8" ht="19" customHeight="1">
      <c r="A43" s="65"/>
      <c r="B43" s="83"/>
      <c r="C43" s="13"/>
      <c r="D43" s="20"/>
      <c r="E43" s="20"/>
      <c r="F43" s="16"/>
      <c r="G43" s="4">
        <f t="shared" si="3"/>
        <v>0</v>
      </c>
      <c r="H43" s="30"/>
    </row>
    <row r="44" spans="1:8" ht="19" customHeight="1">
      <c r="A44" s="65"/>
      <c r="B44" s="83"/>
      <c r="C44" s="10"/>
      <c r="D44" s="18"/>
      <c r="E44" s="18"/>
      <c r="F44" s="16"/>
      <c r="G44" s="4">
        <f t="shared" si="3"/>
        <v>0</v>
      </c>
      <c r="H44" s="30"/>
    </row>
    <row r="45" spans="1:8" ht="19" customHeight="1">
      <c r="A45" s="80"/>
      <c r="B45" s="83"/>
      <c r="C45" s="10"/>
      <c r="D45" s="20"/>
      <c r="E45" s="20"/>
      <c r="F45" s="16"/>
      <c r="G45" s="4">
        <f>D45*F45</f>
        <v>0</v>
      </c>
      <c r="H45" s="32"/>
    </row>
    <row r="46" spans="1:8" ht="19" customHeight="1">
      <c r="A46" s="80"/>
      <c r="B46" s="84"/>
      <c r="C46" s="91" t="s">
        <v>15</v>
      </c>
      <c r="D46" s="92"/>
      <c r="E46" s="92"/>
      <c r="F46" s="93"/>
      <c r="G46" s="34">
        <f>SUM(G41:G45)</f>
        <v>0</v>
      </c>
      <c r="H46" s="40"/>
    </row>
    <row r="47" spans="1:8" ht="19" customHeight="1">
      <c r="A47" s="81"/>
      <c r="B47" s="76" t="s">
        <v>16</v>
      </c>
      <c r="C47" s="77"/>
      <c r="D47" s="77"/>
      <c r="E47" s="77"/>
      <c r="F47" s="78"/>
      <c r="G47" s="35">
        <f>SUM(G46)</f>
        <v>0</v>
      </c>
      <c r="H47" s="41"/>
    </row>
    <row r="48" spans="1:8" ht="29.5" customHeight="1">
      <c r="A48" s="94" t="s">
        <v>11</v>
      </c>
      <c r="B48" s="95"/>
      <c r="C48" s="5" t="s">
        <v>12</v>
      </c>
      <c r="D48" s="98" t="s">
        <v>2</v>
      </c>
      <c r="E48" s="99"/>
      <c r="F48" s="100"/>
      <c r="G48" s="21" t="s">
        <v>16</v>
      </c>
      <c r="H48" s="101"/>
    </row>
    <row r="49" spans="1:8" ht="19" customHeight="1" thickBot="1">
      <c r="A49" s="96"/>
      <c r="B49" s="97"/>
      <c r="C49" s="6">
        <v>5693900</v>
      </c>
      <c r="D49" s="103"/>
      <c r="E49" s="104"/>
      <c r="F49" s="105"/>
      <c r="G49" s="36">
        <f>C49*D49</f>
        <v>0</v>
      </c>
      <c r="H49" s="102"/>
    </row>
    <row r="50" spans="1:8" ht="19" customHeight="1" thickTop="1">
      <c r="A50" s="106" t="s">
        <v>17</v>
      </c>
      <c r="B50" s="107"/>
      <c r="C50" s="108"/>
      <c r="D50" s="115" t="s">
        <v>4</v>
      </c>
      <c r="E50" s="116"/>
      <c r="F50" s="117"/>
      <c r="G50" s="37">
        <f>SUM(G21,G47,G49)</f>
        <v>0</v>
      </c>
      <c r="H50" s="118"/>
    </row>
    <row r="51" spans="1:8" ht="19" customHeight="1">
      <c r="A51" s="109"/>
      <c r="B51" s="110"/>
      <c r="C51" s="111"/>
      <c r="D51" s="121" t="s">
        <v>5</v>
      </c>
      <c r="E51" s="122"/>
      <c r="F51" s="123"/>
      <c r="G51" s="38">
        <f>G50*0.1</f>
        <v>0</v>
      </c>
      <c r="H51" s="119"/>
    </row>
    <row r="52" spans="1:8" ht="19" customHeight="1" thickBot="1">
      <c r="A52" s="112"/>
      <c r="B52" s="113"/>
      <c r="C52" s="114"/>
      <c r="D52" s="124" t="s">
        <v>6</v>
      </c>
      <c r="E52" s="125"/>
      <c r="F52" s="126"/>
      <c r="G52" s="39">
        <f>G50*1.1</f>
        <v>0</v>
      </c>
      <c r="H52" s="120"/>
    </row>
    <row r="53" spans="1:8" ht="14">
      <c r="A53" s="45"/>
      <c r="B53" s="44"/>
      <c r="C53" s="44"/>
      <c r="D53" s="44"/>
      <c r="E53" s="44"/>
      <c r="F53" s="44"/>
      <c r="G53" s="44"/>
      <c r="H53" s="44"/>
    </row>
    <row r="54" spans="1:8" ht="14">
      <c r="A54" s="45" t="s">
        <v>8</v>
      </c>
      <c r="B54" s="44"/>
      <c r="C54" s="44"/>
      <c r="D54" s="44"/>
      <c r="E54" s="44"/>
      <c r="F54" s="44"/>
      <c r="G54" s="44"/>
      <c r="H54" s="44"/>
    </row>
    <row r="55" spans="1:8" ht="14">
      <c r="A55" s="45" t="s">
        <v>27</v>
      </c>
      <c r="B55" s="44"/>
      <c r="C55" s="44"/>
      <c r="D55" s="44"/>
      <c r="E55" s="44"/>
      <c r="F55" s="44"/>
      <c r="G55" s="44"/>
      <c r="H55" s="44"/>
    </row>
    <row r="56" spans="1:8" ht="14">
      <c r="A56" s="45"/>
      <c r="B56" s="44"/>
      <c r="C56" s="44"/>
      <c r="D56" s="44"/>
      <c r="E56" s="44"/>
      <c r="F56" s="44"/>
      <c r="G56" s="44"/>
      <c r="H56" s="44"/>
    </row>
    <row r="57" spans="1:8" ht="14">
      <c r="A57" s="45" t="s">
        <v>25</v>
      </c>
      <c r="B57" s="44"/>
      <c r="C57" s="44"/>
      <c r="D57" s="44"/>
      <c r="E57" s="44"/>
      <c r="F57" s="44"/>
      <c r="G57" s="44"/>
      <c r="H57" s="44"/>
    </row>
    <row r="58" spans="1:8" s="58" customFormat="1" ht="14">
      <c r="A58" s="53" t="s">
        <v>32</v>
      </c>
      <c r="B58" s="54"/>
      <c r="C58" s="55"/>
      <c r="D58" s="56"/>
      <c r="E58" s="56"/>
      <c r="F58" s="57"/>
      <c r="G58" s="56"/>
      <c r="H58" s="56"/>
    </row>
    <row r="59" spans="1:8" s="58" customFormat="1" ht="14">
      <c r="A59" s="53" t="s">
        <v>33</v>
      </c>
      <c r="B59" s="54"/>
      <c r="C59" s="55"/>
      <c r="D59" s="56"/>
      <c r="E59" s="56"/>
      <c r="F59" s="57"/>
      <c r="G59" s="56"/>
      <c r="H59" s="56"/>
    </row>
    <row r="60" spans="1:8" s="58" customFormat="1" ht="14">
      <c r="A60" s="53" t="s">
        <v>29</v>
      </c>
      <c r="B60" s="54"/>
      <c r="C60" s="55"/>
      <c r="D60" s="56"/>
      <c r="E60" s="56"/>
      <c r="F60" s="57"/>
      <c r="G60" s="56"/>
      <c r="H60" s="56"/>
    </row>
    <row r="61" spans="1:8" s="58" customFormat="1" ht="14">
      <c r="A61" s="53" t="s">
        <v>24</v>
      </c>
      <c r="B61" s="54"/>
      <c r="C61" s="55"/>
      <c r="D61" s="56"/>
      <c r="E61" s="56"/>
      <c r="F61" s="57"/>
      <c r="G61" s="56"/>
      <c r="H61" s="56"/>
    </row>
    <row r="62" spans="1:8" s="58" customFormat="1" ht="14">
      <c r="A62" s="53" t="s">
        <v>28</v>
      </c>
      <c r="B62" s="54"/>
      <c r="C62" s="55"/>
      <c r="D62" s="56"/>
      <c r="E62" s="56"/>
      <c r="F62" s="57"/>
      <c r="G62" s="56"/>
      <c r="H62" s="56"/>
    </row>
    <row r="63" spans="1:8" s="58" customFormat="1" ht="14">
      <c r="A63" s="53" t="s">
        <v>34</v>
      </c>
      <c r="B63" s="59"/>
      <c r="C63" s="60"/>
      <c r="D63" s="61"/>
      <c r="E63" s="61"/>
      <c r="F63" s="62"/>
      <c r="G63" s="61"/>
      <c r="H63" s="61"/>
    </row>
    <row r="64" spans="1:8">
      <c r="A64" s="48"/>
      <c r="B64" s="49"/>
      <c r="C64" s="50"/>
    </row>
    <row r="65" spans="1:3">
      <c r="A65" s="48"/>
      <c r="B65" s="49"/>
      <c r="C65" s="50"/>
    </row>
    <row r="66" spans="1:3">
      <c r="A66" s="52"/>
    </row>
    <row r="67" spans="1:3" ht="12" customHeight="1">
      <c r="A67" s="52"/>
      <c r="B67" s="51"/>
    </row>
    <row r="68" spans="1:3" ht="12" customHeight="1">
      <c r="A68" s="52"/>
      <c r="B68" s="51"/>
    </row>
    <row r="69" spans="1:3" ht="12" customHeight="1">
      <c r="A69" s="52"/>
      <c r="B69" s="51"/>
    </row>
    <row r="70" spans="1:3">
      <c r="A70" s="52"/>
    </row>
    <row r="71" spans="1:3">
      <c r="A71" s="52"/>
    </row>
    <row r="72" spans="1:3">
      <c r="A72" s="47"/>
    </row>
  </sheetData>
  <mergeCells count="26">
    <mergeCell ref="A48:B49"/>
    <mergeCell ref="D48:F48"/>
    <mergeCell ref="H48:H49"/>
    <mergeCell ref="D49:F49"/>
    <mergeCell ref="A50:C52"/>
    <mergeCell ref="D50:F50"/>
    <mergeCell ref="H50:H52"/>
    <mergeCell ref="D51:F51"/>
    <mergeCell ref="D52:F52"/>
    <mergeCell ref="A22:A47"/>
    <mergeCell ref="B22:B33"/>
    <mergeCell ref="C33:F33"/>
    <mergeCell ref="B34:B40"/>
    <mergeCell ref="C40:F40"/>
    <mergeCell ref="B41:B46"/>
    <mergeCell ref="C46:F46"/>
    <mergeCell ref="B47:F47"/>
    <mergeCell ref="A2:H2"/>
    <mergeCell ref="A5:A21"/>
    <mergeCell ref="B5:B9"/>
    <mergeCell ref="C9:F9"/>
    <mergeCell ref="B10:B14"/>
    <mergeCell ref="C14:F14"/>
    <mergeCell ref="B15:B20"/>
    <mergeCell ref="C20:F20"/>
    <mergeCell ref="B21:F21"/>
  </mergeCells>
  <phoneticPr fontId="3"/>
  <printOptions horizontalCentered="1"/>
  <pageMargins left="0.70866141732283472" right="0" top="0.74803149606299213" bottom="0.74803149606299213" header="0.31496062992125984" footer="0.31496062992125984"/>
  <pageSetup paperSize="9"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経費積算書 </vt:lpstr>
      <vt:lpstr>'経費積算書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2026-03-31T01:32:44Z</dcterms:created>
  <dcterms:modified xsi:type="dcterms:W3CDTF">2026-03-31T01:32:48Z</dcterms:modified>
</cp:coreProperties>
</file>